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venderauto-my.sharepoint.com/personal/swomack_confidenceford_com/Documents/Desktop/State Bid/2024 Pricing/"/>
    </mc:Choice>
  </mc:AlternateContent>
  <xr:revisionPtr revIDLastSave="13" documentId="8_{A7F5E3EA-1FB4-4A53-BB0C-E5B81BB22208}" xr6:coauthVersionLast="47" xr6:coauthVersionMax="47" xr10:uidLastSave="{841CC982-E3C2-453D-B6EA-560303728B97}"/>
  <bookViews>
    <workbookView xWindow="9270" yWindow="1560" windowWidth="7500" windowHeight="6000" xr2:uid="{02DF0E07-9C21-4940-AF1C-B790C49E40E3}"/>
  </bookViews>
  <sheets>
    <sheet name="Base" sheetId="1" r:id="rId1"/>
    <sheet name="Sheet2" sheetId="2" r:id="rId2"/>
  </sheets>
  <definedNames>
    <definedName name="_xlnm.Print_Area" localSheetId="0">Base!$A$1:$C$58</definedName>
    <definedName name="_xlnm.Print_Area" localSheetId="1">Sheet2!$A$1:$G$32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2" l="1"/>
  <c r="F28" i="2"/>
  <c r="E28" i="2"/>
  <c r="G26" i="2"/>
  <c r="F26" i="2"/>
  <c r="E26" i="2"/>
  <c r="G24" i="2"/>
  <c r="F24" i="2"/>
  <c r="E24" i="2"/>
  <c r="G22" i="2"/>
  <c r="F22" i="2"/>
  <c r="E22" i="2"/>
  <c r="G20" i="2"/>
  <c r="F20" i="2"/>
  <c r="E20" i="2"/>
  <c r="G19" i="2"/>
  <c r="F19" i="2"/>
  <c r="E19" i="2"/>
  <c r="G17" i="2"/>
  <c r="F17" i="2"/>
  <c r="E17" i="2"/>
  <c r="G16" i="2"/>
  <c r="F16" i="2"/>
  <c r="E16" i="2"/>
  <c r="G15" i="2"/>
  <c r="F15" i="2"/>
  <c r="E15" i="2"/>
  <c r="G14" i="2"/>
  <c r="F14" i="2"/>
  <c r="E14" i="2"/>
  <c r="G12" i="2"/>
  <c r="F12" i="2"/>
  <c r="E12" i="2"/>
  <c r="G10" i="2"/>
  <c r="F10" i="2"/>
  <c r="E10" i="2"/>
  <c r="G9" i="2"/>
  <c r="F9" i="2"/>
  <c r="E9" i="2"/>
  <c r="G7" i="2"/>
  <c r="F7" i="2"/>
  <c r="E7" i="2"/>
  <c r="C55" i="1"/>
  <c r="C54" i="1"/>
  <c r="C53" i="1"/>
</calcChain>
</file>

<file path=xl/sharedStrings.xml><?xml version="1.0" encoding="utf-8"?>
<sst xmlns="http://schemas.openxmlformats.org/spreadsheetml/2006/main" count="196" uniqueCount="145">
  <si>
    <t>Category #25101507</t>
  </si>
  <si>
    <t>Dealer Name:</t>
  </si>
  <si>
    <t>Make Bidding:</t>
  </si>
  <si>
    <t xml:space="preserve"> Model Bidding:</t>
  </si>
  <si>
    <t>Model Code:</t>
  </si>
  <si>
    <t>Body &amp; Chassis</t>
  </si>
  <si>
    <t>Minimum Req.</t>
  </si>
  <si>
    <t>Enter Vehicle Specification and Manufacturer Option Codes</t>
  </si>
  <si>
    <t>Wheel Base</t>
  </si>
  <si>
    <t>List Wheelbase</t>
  </si>
  <si>
    <t>Engine Minimums</t>
  </si>
  <si>
    <t>Engine Type ( Cylinder/Liter )</t>
  </si>
  <si>
    <t>3.5 Liters or smaller - List Liter/HP</t>
  </si>
  <si>
    <t>Alternate Fuel Engine</t>
  </si>
  <si>
    <t>List Type if Available</t>
  </si>
  <si>
    <t>Transmission</t>
  </si>
  <si>
    <t>Automatic</t>
  </si>
  <si>
    <t>Automatic - List</t>
  </si>
  <si>
    <t>Drive Axle</t>
  </si>
  <si>
    <t>Primary Drive Axle</t>
  </si>
  <si>
    <t>List Standard</t>
  </si>
  <si>
    <t>Differential Type/Ratio</t>
  </si>
  <si>
    <t>Reg./ List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</si>
  <si>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</si>
  <si>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</si>
  <si>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</si>
  <si>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</si>
  <si>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</si>
  <si>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</si>
  <si>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Exterior</t>
  </si>
  <si>
    <t>Paint</t>
  </si>
  <si>
    <t>One Color</t>
  </si>
  <si>
    <t>Doors &amp; Windows</t>
  </si>
  <si>
    <t xml:space="preserve">Doors  </t>
  </si>
  <si>
    <t>4 Doors</t>
  </si>
  <si>
    <t>Door Locks</t>
  </si>
  <si>
    <t>Keyless Entry</t>
  </si>
  <si>
    <t>Locks and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</si>
  <si>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</si>
  <si>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</si>
  <si>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</si>
  <si>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</si>
  <si>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</si>
  <si>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</si>
  <si>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</si>
  <si>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Radio</t>
  </si>
  <si>
    <t>AM/FM/CD</t>
  </si>
  <si>
    <t>Tilt &amp; Cruise</t>
  </si>
  <si>
    <t>Tilt Wheel &amp; Cruise Control</t>
  </si>
  <si>
    <t>Seats</t>
  </si>
  <si>
    <t>Seating Capacity min.</t>
  </si>
  <si>
    <t>5 Pass.</t>
  </si>
  <si>
    <t>Front Seat</t>
  </si>
  <si>
    <t>Cloth List Buckets/Split Bench</t>
  </si>
  <si>
    <t>Rear Seat</t>
  </si>
  <si>
    <t>Cloth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</si>
  <si>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</si>
  <si>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</si>
  <si>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</si>
  <si>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</si>
  <si>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</si>
  <si>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</si>
  <si>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</si>
  <si>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</si>
  <si>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</si>
  <si>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</si>
  <si>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Tires &amp; Wheels</t>
  </si>
  <si>
    <t>Spare</t>
  </si>
  <si>
    <t>Compact Spare Tire</t>
  </si>
  <si>
    <t>Warranty</t>
  </si>
  <si>
    <t>Bumper to Bumper Warranty</t>
  </si>
  <si>
    <t>State Warranty</t>
  </si>
  <si>
    <t>Drive Train Warranty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</si>
  <si>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</si>
  <si>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</si>
  <si>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</si>
  <si>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</si>
  <si>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</si>
  <si>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</si>
  <si>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Wheel Drve</t>
  </si>
  <si>
    <t>Enter Optional Equipment Description and Manufacturer Option Codes</t>
  </si>
  <si>
    <t>Purchase Price</t>
  </si>
  <si>
    <t>4 Wheel Drive or AWD</t>
  </si>
  <si>
    <t>Engine</t>
  </si>
  <si>
    <t>Optional Gas Engine List /Cyl/Liters/HP</t>
  </si>
  <si>
    <t>CNG Engine</t>
  </si>
  <si>
    <t>List Size/HP/Liters</t>
  </si>
  <si>
    <t>Limited Slip/Locking/Traction</t>
  </si>
  <si>
    <t>Delete Keyless Entry</t>
  </si>
  <si>
    <t>Locks &amp; Windows</t>
  </si>
  <si>
    <t>Delete Power Locks/Windows</t>
  </si>
  <si>
    <t>Tint</t>
  </si>
  <si>
    <t>Deep Tinted Glass</t>
  </si>
  <si>
    <t>Keys</t>
  </si>
  <si>
    <t>Additional Keys</t>
  </si>
  <si>
    <t>Carpet/with Floor Mats</t>
  </si>
  <si>
    <t>Mats</t>
  </si>
  <si>
    <t>Vinyl/Rubber Mats - List</t>
  </si>
  <si>
    <t>Delete AM/FM CD</t>
  </si>
  <si>
    <t>Power Driver Seat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</si>
  <si>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</si>
  <si>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</si>
  <si>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</si>
  <si>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</si>
  <si>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</si>
  <si>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</si>
  <si>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</si>
  <si>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</si>
  <si>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</si>
  <si>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</si>
  <si>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</si>
  <si>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>Item #</t>
  </si>
  <si>
    <t>Ford</t>
  </si>
  <si>
    <t>Bronco Sport</t>
  </si>
  <si>
    <t>105.1"</t>
  </si>
  <si>
    <t>1.5L EcoBoost Turbo I-3 DOHC 12 Valve 181hp</t>
  </si>
  <si>
    <t>n/a</t>
  </si>
  <si>
    <t>8 Speed Automatic</t>
  </si>
  <si>
    <t>AWD</t>
  </si>
  <si>
    <t>3.80 Axle Ratio</t>
  </si>
  <si>
    <t>tbd</t>
  </si>
  <si>
    <t>760 cca</t>
  </si>
  <si>
    <t>16.01 gals</t>
  </si>
  <si>
    <t>yes</t>
  </si>
  <si>
    <t>Yes</t>
  </si>
  <si>
    <t>AM/FM Stereo</t>
  </si>
  <si>
    <t>5 Pass</t>
  </si>
  <si>
    <t xml:space="preserve">Yes  </t>
  </si>
  <si>
    <t>Independent Suspension with Gas Pressurized Shocks</t>
  </si>
  <si>
    <t>225/65R17 102H All Season BSW</t>
  </si>
  <si>
    <t>Yes 4 Wheel ABS Disc</t>
  </si>
  <si>
    <t>Yes Mini Spare</t>
  </si>
  <si>
    <t>3 Year / 36,000 Miles</t>
  </si>
  <si>
    <t>5 Year / 60,000 Miles</t>
  </si>
  <si>
    <t>Standard</t>
  </si>
  <si>
    <t>R9D 2.0L I-4 - Badlands Model</t>
  </si>
  <si>
    <t>50B</t>
  </si>
  <si>
    <t>Confidence Ford Norman</t>
  </si>
  <si>
    <t>2024 R9B</t>
  </si>
  <si>
    <t>CFN I</t>
  </si>
  <si>
    <t>CFN P Key Fob for Push Button Start Vehicle</t>
  </si>
  <si>
    <t>96B Convenience Pack</t>
  </si>
  <si>
    <t xml:space="preserve">CFN P  </t>
  </si>
  <si>
    <t>53B</t>
  </si>
  <si>
    <t>$2 per 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</si>
</sst>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wrapText="1"/>
    </xf>
    <xf numFmtId="0" fontId="2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 applyProtection="1">
      <alignment wrapText="1"/>
      <protection locked="0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/>
    <xf numFmtId="0" fontId="5" fillId="2" borderId="3" xfId="0" applyFont="1" applyFill="1" applyBorder="1" applyAlignment="1" applyProtection="1">
      <alignment wrapText="1"/>
      <protection locked="0"/>
    </xf>
    <xf numFmtId="0" fontId="6" fillId="3" borderId="3" xfId="0" applyFont="1" applyFill="1" applyBorder="1" applyAlignment="1"/>
    <xf numFmtId="0" fontId="6" fillId="0" borderId="3" xfId="0" applyFont="1" applyBorder="1" applyAlignment="1"/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Border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2" xfId="0" applyBorder="1" applyAlignment="1" applyProtection="1">
      <protection locked="0"/>
    </xf>
    <xf numFmtId="0" fontId="2" fillId="3" borderId="2" xfId="0" applyFont="1" applyFill="1" applyBorder="1" applyAlignment="1" applyProtection="1">
      <alignment horizontal="center"/>
      <protection locked="0"/>
    </xf>
    <xf numFmtId="0" fontId="5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7" fillId="2" borderId="7" xfId="0" applyFont="1" applyFill="1" applyBorder="1" applyAlignment="1">
      <alignment wrapText="1"/>
    </xf>
    <xf numFmtId="6" fontId="7" fillId="2" borderId="8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8" fillId="0" borderId="0" xfId="0" applyFont="1" applyBorder="1"/>
    <xf numFmtId="165" fontId="1" fillId="0" borderId="0" xfId="0" applyNumberFormat="1" applyFont="1" applyBorder="1" applyProtection="1">
      <protection locked="0"/>
    </xf>
    <xf numFmtId="164" fontId="8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9" fillId="0" borderId="0" xfId="0" applyNumberFormat="1" applyFont="1" applyBorder="1" applyProtection="1">
      <protection locked="0"/>
    </xf>
    <xf numFmtId="0" fontId="0" fillId="0" borderId="0" xfId="0" applyBorder="1"/>
    <xf numFmtId="9" fontId="8" fillId="0" borderId="3" xfId="0" applyNumberFormat="1" applyFont="1" applyBorder="1" applyProtection="1">
      <protection locked="0"/>
    </xf>
    <xf numFmtId="0" fontId="7" fillId="2" borderId="0" xfId="0" applyFont="1" applyFill="1" applyProtection="1">
      <protection locked="0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9EC72-C65A-4BF6-9F4B-23AB7426339E}">
  <sheetPr>
    <pageSetUpPr fitToPage="1"/>
  </sheetPr>
  <dimension ref="A1:C60"/>
  <sheetViews>
    <sheetView tabSelected="1" workbookViewId="0">
      <selection activeCell="J51" sqref="J51"/>
    </sheetView>
  </sheetViews>
  <sheetFormatPr defaultRowHeight="15" x14ac:dyDescent="0.25"/>
  <cols>
    <col min="1" max="1" width="23.140625" customWidth="1"/>
    <col min="2" max="2" width="28.42578125" customWidth="1"/>
    <col min="3" max="3" width="41.7109375" style="2" customWidth="1"/>
    <col min="257" max="257" width="23.140625" customWidth="1"/>
    <col min="258" max="258" width="28.42578125" customWidth="1"/>
    <col min="259" max="259" width="41.7109375" customWidth="1"/>
    <col min="513" max="513" width="23.140625" customWidth="1"/>
    <col min="514" max="514" width="28.42578125" customWidth="1"/>
    <col min="515" max="515" width="41.7109375" customWidth="1"/>
    <col min="769" max="769" width="23.140625" customWidth="1"/>
    <col min="770" max="770" width="28.42578125" customWidth="1"/>
    <col min="771" max="771" width="41.7109375" customWidth="1"/>
    <col min="1025" max="1025" width="23.140625" customWidth="1"/>
    <col min="1026" max="1026" width="28.42578125" customWidth="1"/>
    <col min="1027" max="1027" width="41.7109375" customWidth="1"/>
    <col min="1281" max="1281" width="23.140625" customWidth="1"/>
    <col min="1282" max="1282" width="28.42578125" customWidth="1"/>
    <col min="1283" max="1283" width="41.7109375" customWidth="1"/>
    <col min="1537" max="1537" width="23.140625" customWidth="1"/>
    <col min="1538" max="1538" width="28.42578125" customWidth="1"/>
    <col min="1539" max="1539" width="41.7109375" customWidth="1"/>
    <col min="1793" max="1793" width="23.140625" customWidth="1"/>
    <col min="1794" max="1794" width="28.42578125" customWidth="1"/>
    <col min="1795" max="1795" width="41.7109375" customWidth="1"/>
    <col min="2049" max="2049" width="23.140625" customWidth="1"/>
    <col min="2050" max="2050" width="28.42578125" customWidth="1"/>
    <col min="2051" max="2051" width="41.7109375" customWidth="1"/>
    <col min="2305" max="2305" width="23.140625" customWidth="1"/>
    <col min="2306" max="2306" width="28.42578125" customWidth="1"/>
    <col min="2307" max="2307" width="41.7109375" customWidth="1"/>
    <col min="2561" max="2561" width="23.140625" customWidth="1"/>
    <col min="2562" max="2562" width="28.42578125" customWidth="1"/>
    <col min="2563" max="2563" width="41.7109375" customWidth="1"/>
    <col min="2817" max="2817" width="23.140625" customWidth="1"/>
    <col min="2818" max="2818" width="28.42578125" customWidth="1"/>
    <col min="2819" max="2819" width="41.7109375" customWidth="1"/>
    <col min="3073" max="3073" width="23.140625" customWidth="1"/>
    <col min="3074" max="3074" width="28.42578125" customWidth="1"/>
    <col min="3075" max="3075" width="41.7109375" customWidth="1"/>
    <col min="3329" max="3329" width="23.140625" customWidth="1"/>
    <col min="3330" max="3330" width="28.42578125" customWidth="1"/>
    <col min="3331" max="3331" width="41.7109375" customWidth="1"/>
    <col min="3585" max="3585" width="23.140625" customWidth="1"/>
    <col min="3586" max="3586" width="28.42578125" customWidth="1"/>
    <col min="3587" max="3587" width="41.7109375" customWidth="1"/>
    <col min="3841" max="3841" width="23.140625" customWidth="1"/>
    <col min="3842" max="3842" width="28.42578125" customWidth="1"/>
    <col min="3843" max="3843" width="41.7109375" customWidth="1"/>
    <col min="4097" max="4097" width="23.140625" customWidth="1"/>
    <col min="4098" max="4098" width="28.42578125" customWidth="1"/>
    <col min="4099" max="4099" width="41.7109375" customWidth="1"/>
    <col min="4353" max="4353" width="23.140625" customWidth="1"/>
    <col min="4354" max="4354" width="28.42578125" customWidth="1"/>
    <col min="4355" max="4355" width="41.7109375" customWidth="1"/>
    <col min="4609" max="4609" width="23.140625" customWidth="1"/>
    <col min="4610" max="4610" width="28.42578125" customWidth="1"/>
    <col min="4611" max="4611" width="41.7109375" customWidth="1"/>
    <col min="4865" max="4865" width="23.140625" customWidth="1"/>
    <col min="4866" max="4866" width="28.42578125" customWidth="1"/>
    <col min="4867" max="4867" width="41.7109375" customWidth="1"/>
    <col min="5121" max="5121" width="23.140625" customWidth="1"/>
    <col min="5122" max="5122" width="28.42578125" customWidth="1"/>
    <col min="5123" max="5123" width="41.7109375" customWidth="1"/>
    <col min="5377" max="5377" width="23.140625" customWidth="1"/>
    <col min="5378" max="5378" width="28.42578125" customWidth="1"/>
    <col min="5379" max="5379" width="41.7109375" customWidth="1"/>
    <col min="5633" max="5633" width="23.140625" customWidth="1"/>
    <col min="5634" max="5634" width="28.42578125" customWidth="1"/>
    <col min="5635" max="5635" width="41.7109375" customWidth="1"/>
    <col min="5889" max="5889" width="23.140625" customWidth="1"/>
    <col min="5890" max="5890" width="28.42578125" customWidth="1"/>
    <col min="5891" max="5891" width="41.7109375" customWidth="1"/>
    <col min="6145" max="6145" width="23.140625" customWidth="1"/>
    <col min="6146" max="6146" width="28.42578125" customWidth="1"/>
    <col min="6147" max="6147" width="41.7109375" customWidth="1"/>
    <col min="6401" max="6401" width="23.140625" customWidth="1"/>
    <col min="6402" max="6402" width="28.42578125" customWidth="1"/>
    <col min="6403" max="6403" width="41.7109375" customWidth="1"/>
    <col min="6657" max="6657" width="23.140625" customWidth="1"/>
    <col min="6658" max="6658" width="28.42578125" customWidth="1"/>
    <col min="6659" max="6659" width="41.7109375" customWidth="1"/>
    <col min="6913" max="6913" width="23.140625" customWidth="1"/>
    <col min="6914" max="6914" width="28.42578125" customWidth="1"/>
    <col min="6915" max="6915" width="41.7109375" customWidth="1"/>
    <col min="7169" max="7169" width="23.140625" customWidth="1"/>
    <col min="7170" max="7170" width="28.42578125" customWidth="1"/>
    <col min="7171" max="7171" width="41.7109375" customWidth="1"/>
    <col min="7425" max="7425" width="23.140625" customWidth="1"/>
    <col min="7426" max="7426" width="28.42578125" customWidth="1"/>
    <col min="7427" max="7427" width="41.7109375" customWidth="1"/>
    <col min="7681" max="7681" width="23.140625" customWidth="1"/>
    <col min="7682" max="7682" width="28.42578125" customWidth="1"/>
    <col min="7683" max="7683" width="41.7109375" customWidth="1"/>
    <col min="7937" max="7937" width="23.140625" customWidth="1"/>
    <col min="7938" max="7938" width="28.42578125" customWidth="1"/>
    <col min="7939" max="7939" width="41.7109375" customWidth="1"/>
    <col min="8193" max="8193" width="23.140625" customWidth="1"/>
    <col min="8194" max="8194" width="28.42578125" customWidth="1"/>
    <col min="8195" max="8195" width="41.7109375" customWidth="1"/>
    <col min="8449" max="8449" width="23.140625" customWidth="1"/>
    <col min="8450" max="8450" width="28.42578125" customWidth="1"/>
    <col min="8451" max="8451" width="41.7109375" customWidth="1"/>
    <col min="8705" max="8705" width="23.140625" customWidth="1"/>
    <col min="8706" max="8706" width="28.42578125" customWidth="1"/>
    <col min="8707" max="8707" width="41.7109375" customWidth="1"/>
    <col min="8961" max="8961" width="23.140625" customWidth="1"/>
    <col min="8962" max="8962" width="28.42578125" customWidth="1"/>
    <col min="8963" max="8963" width="41.7109375" customWidth="1"/>
    <col min="9217" max="9217" width="23.140625" customWidth="1"/>
    <col min="9218" max="9218" width="28.42578125" customWidth="1"/>
    <col min="9219" max="9219" width="41.7109375" customWidth="1"/>
    <col min="9473" max="9473" width="23.140625" customWidth="1"/>
    <col min="9474" max="9474" width="28.42578125" customWidth="1"/>
    <col min="9475" max="9475" width="41.7109375" customWidth="1"/>
    <col min="9729" max="9729" width="23.140625" customWidth="1"/>
    <col min="9730" max="9730" width="28.42578125" customWidth="1"/>
    <col min="9731" max="9731" width="41.7109375" customWidth="1"/>
    <col min="9985" max="9985" width="23.140625" customWidth="1"/>
    <col min="9986" max="9986" width="28.42578125" customWidth="1"/>
    <col min="9987" max="9987" width="41.7109375" customWidth="1"/>
    <col min="10241" max="10241" width="23.140625" customWidth="1"/>
    <col min="10242" max="10242" width="28.42578125" customWidth="1"/>
    <col min="10243" max="10243" width="41.7109375" customWidth="1"/>
    <col min="10497" max="10497" width="23.140625" customWidth="1"/>
    <col min="10498" max="10498" width="28.42578125" customWidth="1"/>
    <col min="10499" max="10499" width="41.7109375" customWidth="1"/>
    <col min="10753" max="10753" width="23.140625" customWidth="1"/>
    <col min="10754" max="10754" width="28.42578125" customWidth="1"/>
    <col min="10755" max="10755" width="41.7109375" customWidth="1"/>
    <col min="11009" max="11009" width="23.140625" customWidth="1"/>
    <col min="11010" max="11010" width="28.42578125" customWidth="1"/>
    <col min="11011" max="11011" width="41.7109375" customWidth="1"/>
    <col min="11265" max="11265" width="23.140625" customWidth="1"/>
    <col min="11266" max="11266" width="28.42578125" customWidth="1"/>
    <col min="11267" max="11267" width="41.7109375" customWidth="1"/>
    <col min="11521" max="11521" width="23.140625" customWidth="1"/>
    <col min="11522" max="11522" width="28.42578125" customWidth="1"/>
    <col min="11523" max="11523" width="41.7109375" customWidth="1"/>
    <col min="11777" max="11777" width="23.140625" customWidth="1"/>
    <col min="11778" max="11778" width="28.42578125" customWidth="1"/>
    <col min="11779" max="11779" width="41.7109375" customWidth="1"/>
    <col min="12033" max="12033" width="23.140625" customWidth="1"/>
    <col min="12034" max="12034" width="28.42578125" customWidth="1"/>
    <col min="12035" max="12035" width="41.7109375" customWidth="1"/>
    <col min="12289" max="12289" width="23.140625" customWidth="1"/>
    <col min="12290" max="12290" width="28.42578125" customWidth="1"/>
    <col min="12291" max="12291" width="41.7109375" customWidth="1"/>
    <col min="12545" max="12545" width="23.140625" customWidth="1"/>
    <col min="12546" max="12546" width="28.42578125" customWidth="1"/>
    <col min="12547" max="12547" width="41.7109375" customWidth="1"/>
    <col min="12801" max="12801" width="23.140625" customWidth="1"/>
    <col min="12802" max="12802" width="28.42578125" customWidth="1"/>
    <col min="12803" max="12803" width="41.7109375" customWidth="1"/>
    <col min="13057" max="13057" width="23.140625" customWidth="1"/>
    <col min="13058" max="13058" width="28.42578125" customWidth="1"/>
    <col min="13059" max="13059" width="41.7109375" customWidth="1"/>
    <col min="13313" max="13313" width="23.140625" customWidth="1"/>
    <col min="13314" max="13314" width="28.42578125" customWidth="1"/>
    <col min="13315" max="13315" width="41.7109375" customWidth="1"/>
    <col min="13569" max="13569" width="23.140625" customWidth="1"/>
    <col min="13570" max="13570" width="28.42578125" customWidth="1"/>
    <col min="13571" max="13571" width="41.7109375" customWidth="1"/>
    <col min="13825" max="13825" width="23.140625" customWidth="1"/>
    <col min="13826" max="13826" width="28.42578125" customWidth="1"/>
    <col min="13827" max="13827" width="41.7109375" customWidth="1"/>
    <col min="14081" max="14081" width="23.140625" customWidth="1"/>
    <col min="14082" max="14082" width="28.42578125" customWidth="1"/>
    <col min="14083" max="14083" width="41.7109375" customWidth="1"/>
    <col min="14337" max="14337" width="23.140625" customWidth="1"/>
    <col min="14338" max="14338" width="28.42578125" customWidth="1"/>
    <col min="14339" max="14339" width="41.7109375" customWidth="1"/>
    <col min="14593" max="14593" width="23.140625" customWidth="1"/>
    <col min="14594" max="14594" width="28.42578125" customWidth="1"/>
    <col min="14595" max="14595" width="41.7109375" customWidth="1"/>
    <col min="14849" max="14849" width="23.140625" customWidth="1"/>
    <col min="14850" max="14850" width="28.42578125" customWidth="1"/>
    <col min="14851" max="14851" width="41.7109375" customWidth="1"/>
    <col min="15105" max="15105" width="23.140625" customWidth="1"/>
    <col min="15106" max="15106" width="28.42578125" customWidth="1"/>
    <col min="15107" max="15107" width="41.7109375" customWidth="1"/>
    <col min="15361" max="15361" width="23.140625" customWidth="1"/>
    <col min="15362" max="15362" width="28.42578125" customWidth="1"/>
    <col min="15363" max="15363" width="41.7109375" customWidth="1"/>
    <col min="15617" max="15617" width="23.140625" customWidth="1"/>
    <col min="15618" max="15618" width="28.42578125" customWidth="1"/>
    <col min="15619" max="15619" width="41.7109375" customWidth="1"/>
    <col min="15873" max="15873" width="23.140625" customWidth="1"/>
    <col min="15874" max="15874" width="28.42578125" customWidth="1"/>
    <col min="15875" max="15875" width="41.7109375" customWidth="1"/>
    <col min="16129" max="16129" width="23.140625" customWidth="1"/>
    <col min="16130" max="16130" width="28.42578125" customWidth="1"/>
    <col min="16131" max="16131" width="41.7109375" customWidth="1"/>
  </cols>
  <sheetData>
    <row r="1" spans="1:3" ht="15.75" x14ac:dyDescent="0.25">
      <c r="A1" s="1" t="s">
        <v>0</v>
      </c>
    </row>
    <row r="2" spans="1:3" ht="19.5" customHeight="1" x14ac:dyDescent="0.25">
      <c r="A2" s="3" t="s">
        <v>111</v>
      </c>
      <c r="B2" s="4" t="s">
        <v>1</v>
      </c>
      <c r="C2" s="5" t="s">
        <v>137</v>
      </c>
    </row>
    <row r="3" spans="1:3" ht="15.75" x14ac:dyDescent="0.25">
      <c r="A3" s="6" t="s">
        <v>113</v>
      </c>
      <c r="B3" s="4" t="s">
        <v>2</v>
      </c>
      <c r="C3" s="7" t="s">
        <v>112</v>
      </c>
    </row>
    <row r="4" spans="1:3" ht="15.75" x14ac:dyDescent="0.25">
      <c r="B4" s="8" t="s">
        <v>3</v>
      </c>
      <c r="C4" s="9" t="s">
        <v>113</v>
      </c>
    </row>
    <row r="5" spans="1:3" ht="15.75" x14ac:dyDescent="0.25">
      <c r="B5" s="8" t="s">
        <v>4</v>
      </c>
      <c r="C5" s="9" t="s">
        <v>138</v>
      </c>
    </row>
    <row r="6" spans="1:3" x14ac:dyDescent="0.25">
      <c r="A6" s="56"/>
      <c r="B6" s="57"/>
      <c r="C6" s="10"/>
    </row>
    <row r="7" spans="1:3" ht="26.25" customHeight="1" x14ac:dyDescent="0.25">
      <c r="A7" s="11" t="s">
        <v>5</v>
      </c>
      <c r="B7" s="11" t="s">
        <v>6</v>
      </c>
      <c r="C7" s="12" t="s">
        <v>7</v>
      </c>
    </row>
    <row r="8" spans="1:3" x14ac:dyDescent="0.25">
      <c r="A8" s="13" t="s">
        <v>8</v>
      </c>
      <c r="B8" s="14" t="s">
        <v>9</v>
      </c>
      <c r="C8" s="15" t="s">
        <v>114</v>
      </c>
    </row>
    <row r="9" spans="1:3" x14ac:dyDescent="0.25">
      <c r="A9" s="11" t="s">
        <v>10</v>
      </c>
      <c r="B9" s="16"/>
      <c r="C9" s="12"/>
    </row>
    <row r="10" spans="1:3" x14ac:dyDescent="0.25">
      <c r="A10" s="13" t="s">
        <v>11</v>
      </c>
      <c r="B10" s="14" t="s">
        <v>12</v>
      </c>
      <c r="C10" s="15" t="s">
        <v>115</v>
      </c>
    </row>
    <row r="11" spans="1:3" x14ac:dyDescent="0.25">
      <c r="A11" s="13" t="s">
        <v>13</v>
      </c>
      <c r="B11" s="14" t="s">
        <v>14</v>
      </c>
      <c r="C11" s="15" t="s">
        <v>116</v>
      </c>
    </row>
    <row r="12" spans="1:3" x14ac:dyDescent="0.25">
      <c r="A12" s="11" t="s">
        <v>15</v>
      </c>
      <c r="B12" s="17"/>
      <c r="C12" s="18"/>
    </row>
    <row r="13" spans="1:3" x14ac:dyDescent="0.25">
      <c r="A13" s="13" t="s">
        <v>16</v>
      </c>
      <c r="B13" s="14" t="s">
        <v>17</v>
      </c>
      <c r="C13" s="15" t="s">
        <v>117</v>
      </c>
    </row>
    <row r="14" spans="1:3" x14ac:dyDescent="0.25">
      <c r="A14" s="11" t="s">
        <v>18</v>
      </c>
      <c r="B14" s="17"/>
      <c r="C14" s="18"/>
    </row>
    <row r="15" spans="1:3" x14ac:dyDescent="0.25">
      <c r="A15" s="13" t="s">
        <v>19</v>
      </c>
      <c r="B15" s="14" t="s">
        <v>20</v>
      </c>
      <c r="C15" s="15" t="s">
        <v>118</v>
      </c>
    </row>
    <row r="16" spans="1:3" x14ac:dyDescent="0.25">
      <c r="A16" s="13" t="s">
        <v>21</v>
      </c>
      <c r="B16" s="14" t="s">
        <v>22</v>
      </c>
      <c r="C16" s="15" t="s">
        <v>119</v>
      </c>
    </row>
    <row r="17" spans="1:3" x14ac:dyDescent="0.25">
      <c r="A17" s="11" t="s">
        <v>23</v>
      </c>
      <c r="B17" s="17"/>
      <c r="C17" s="18"/>
    </row>
    <row r="18" spans="1:3" x14ac:dyDescent="0.25">
      <c r="A18" s="13" t="s">
        <v>24</v>
      </c>
      <c r="B18" s="19" t="s">
        <v>25</v>
      </c>
      <c r="C18" s="15" t="s">
        <v>120</v>
      </c>
    </row>
    <row r="19" spans="1:3" x14ac:dyDescent="0.25">
      <c r="A19" s="13" t="s">
        <v>26</v>
      </c>
      <c r="B19" s="19" t="s">
        <v>25</v>
      </c>
      <c r="C19" s="15" t="s">
        <v>121</v>
      </c>
    </row>
    <row r="20" spans="1:3" x14ac:dyDescent="0.25">
      <c r="A20" s="11" t="s">
        <v>27</v>
      </c>
      <c r="B20" s="11"/>
      <c r="C20" s="20"/>
    </row>
    <row r="21" spans="1:3" x14ac:dyDescent="0.25">
      <c r="A21" s="21" t="s">
        <v>28</v>
      </c>
      <c r="B21" s="19" t="s">
        <v>25</v>
      </c>
      <c r="C21" s="15" t="s">
        <v>122</v>
      </c>
    </row>
    <row r="22" spans="1:3" x14ac:dyDescent="0.25">
      <c r="A22" s="11" t="s">
        <v>29</v>
      </c>
      <c r="B22" s="11"/>
      <c r="C22" s="20"/>
    </row>
    <row r="23" spans="1:3" x14ac:dyDescent="0.25">
      <c r="A23" s="13" t="s">
        <v>30</v>
      </c>
      <c r="B23" s="14" t="s">
        <v>31</v>
      </c>
      <c r="C23" s="15" t="s">
        <v>123</v>
      </c>
    </row>
    <row r="24" spans="1:3" x14ac:dyDescent="0.25">
      <c r="A24" s="11" t="s">
        <v>32</v>
      </c>
      <c r="B24" s="11"/>
      <c r="C24" s="20"/>
    </row>
    <row r="25" spans="1:3" x14ac:dyDescent="0.25">
      <c r="A25" s="13" t="s">
        <v>33</v>
      </c>
      <c r="B25" s="14" t="s">
        <v>34</v>
      </c>
      <c r="C25" s="15" t="s">
        <v>124</v>
      </c>
    </row>
    <row r="26" spans="1:3" x14ac:dyDescent="0.25">
      <c r="A26" s="13" t="s">
        <v>35</v>
      </c>
      <c r="B26" s="14" t="s">
        <v>36</v>
      </c>
      <c r="C26" s="15" t="s">
        <v>124</v>
      </c>
    </row>
    <row r="27" spans="1:3" x14ac:dyDescent="0.25">
      <c r="A27" s="13" t="s">
        <v>37</v>
      </c>
      <c r="B27" s="14" t="s">
        <v>38</v>
      </c>
      <c r="C27" s="15" t="s">
        <v>124</v>
      </c>
    </row>
    <row r="28" spans="1:3" x14ac:dyDescent="0.25">
      <c r="A28" s="11" t="s">
        <v>39</v>
      </c>
      <c r="B28" s="11"/>
      <c r="C28" s="20"/>
    </row>
    <row r="29" spans="1:3" x14ac:dyDescent="0.25">
      <c r="A29" s="13" t="s">
        <v>40</v>
      </c>
      <c r="B29" s="14" t="s">
        <v>41</v>
      </c>
      <c r="C29" s="15" t="s">
        <v>124</v>
      </c>
    </row>
    <row r="30" spans="1:3" x14ac:dyDescent="0.25">
      <c r="A30" s="11" t="s">
        <v>42</v>
      </c>
      <c r="B30" s="11"/>
      <c r="C30" s="20"/>
    </row>
    <row r="31" spans="1:3" x14ac:dyDescent="0.25">
      <c r="A31" s="13" t="s">
        <v>43</v>
      </c>
      <c r="B31" s="14" t="s">
        <v>44</v>
      </c>
      <c r="C31" s="15" t="s">
        <v>124</v>
      </c>
    </row>
    <row r="32" spans="1:3" x14ac:dyDescent="0.25">
      <c r="A32" s="13" t="s">
        <v>45</v>
      </c>
      <c r="B32" s="14" t="s">
        <v>46</v>
      </c>
      <c r="C32" s="15" t="s">
        <v>125</v>
      </c>
    </row>
    <row r="33" spans="1:3" x14ac:dyDescent="0.25">
      <c r="A33" s="13" t="s">
        <v>47</v>
      </c>
      <c r="B33" s="14" t="s">
        <v>48</v>
      </c>
      <c r="C33" s="15" t="s">
        <v>124</v>
      </c>
    </row>
    <row r="34" spans="1:3" x14ac:dyDescent="0.25">
      <c r="A34" s="11" t="s">
        <v>49</v>
      </c>
      <c r="B34" s="11"/>
      <c r="C34" s="20"/>
    </row>
    <row r="35" spans="1:3" x14ac:dyDescent="0.25">
      <c r="A35" s="13" t="s">
        <v>50</v>
      </c>
      <c r="B35" s="14" t="s">
        <v>51</v>
      </c>
      <c r="C35" s="15" t="s">
        <v>126</v>
      </c>
    </row>
    <row r="36" spans="1:3" x14ac:dyDescent="0.25">
      <c r="A36" s="13" t="s">
        <v>52</v>
      </c>
      <c r="B36" s="14" t="s">
        <v>53</v>
      </c>
      <c r="C36" s="15" t="s">
        <v>124</v>
      </c>
    </row>
    <row r="37" spans="1:3" x14ac:dyDescent="0.25">
      <c r="A37" s="13" t="s">
        <v>54</v>
      </c>
      <c r="B37" s="14" t="s">
        <v>55</v>
      </c>
      <c r="C37" s="15" t="s">
        <v>124</v>
      </c>
    </row>
    <row r="38" spans="1:3" x14ac:dyDescent="0.25">
      <c r="A38" s="11" t="s">
        <v>56</v>
      </c>
      <c r="B38" s="11"/>
      <c r="C38" s="20"/>
    </row>
    <row r="39" spans="1:3" x14ac:dyDescent="0.25">
      <c r="A39" s="13" t="s">
        <v>57</v>
      </c>
      <c r="B39" s="14" t="s">
        <v>58</v>
      </c>
      <c r="C39" s="15" t="s">
        <v>130</v>
      </c>
    </row>
    <row r="40" spans="1:3" x14ac:dyDescent="0.25">
      <c r="A40" s="13" t="s">
        <v>59</v>
      </c>
      <c r="B40" s="14" t="s">
        <v>60</v>
      </c>
      <c r="C40" s="15" t="s">
        <v>127</v>
      </c>
    </row>
    <row r="41" spans="1:3" x14ac:dyDescent="0.25">
      <c r="A41" s="13" t="s">
        <v>61</v>
      </c>
      <c r="B41" s="13" t="s">
        <v>62</v>
      </c>
      <c r="C41" s="15" t="s">
        <v>124</v>
      </c>
    </row>
    <row r="42" spans="1:3" x14ac:dyDescent="0.25">
      <c r="A42" s="11" t="s">
        <v>63</v>
      </c>
      <c r="B42" s="11"/>
      <c r="C42" s="20"/>
    </row>
    <row r="43" spans="1:3" x14ac:dyDescent="0.25">
      <c r="A43" s="13" t="s">
        <v>64</v>
      </c>
      <c r="B43" s="14" t="s">
        <v>65</v>
      </c>
      <c r="C43" s="15" t="s">
        <v>128</v>
      </c>
    </row>
    <row r="44" spans="1:3" x14ac:dyDescent="0.25">
      <c r="A44" s="11" t="s">
        <v>66</v>
      </c>
      <c r="B44" s="11"/>
      <c r="C44" s="20" t="s">
        <v>129</v>
      </c>
    </row>
    <row r="45" spans="1:3" x14ac:dyDescent="0.25">
      <c r="A45" s="13" t="s">
        <v>66</v>
      </c>
      <c r="B45" s="19" t="s">
        <v>25</v>
      </c>
      <c r="C45" s="15" t="s">
        <v>129</v>
      </c>
    </row>
    <row r="46" spans="1:3" x14ac:dyDescent="0.25">
      <c r="A46" s="13" t="s">
        <v>67</v>
      </c>
      <c r="B46" s="19" t="s">
        <v>68</v>
      </c>
      <c r="C46" s="15" t="s">
        <v>131</v>
      </c>
    </row>
    <row r="47" spans="1:3" x14ac:dyDescent="0.25">
      <c r="A47" s="11" t="s">
        <v>69</v>
      </c>
      <c r="B47" s="11"/>
      <c r="C47" s="20"/>
    </row>
    <row r="48" spans="1:3" x14ac:dyDescent="0.25">
      <c r="A48" s="14" t="s">
        <v>70</v>
      </c>
      <c r="B48" s="22" t="s">
        <v>71</v>
      </c>
      <c r="C48" s="15" t="s">
        <v>132</v>
      </c>
    </row>
    <row r="49" spans="1:3" x14ac:dyDescent="0.25">
      <c r="A49" s="14" t="s">
        <v>72</v>
      </c>
      <c r="B49" s="22" t="s">
        <v>71</v>
      </c>
      <c r="C49" s="15" t="s">
        <v>133</v>
      </c>
    </row>
    <row r="50" spans="1:3" x14ac:dyDescent="0.25">
      <c r="A50" s="17"/>
      <c r="B50" s="17"/>
      <c r="C50" s="18"/>
    </row>
    <row r="51" spans="1:3" x14ac:dyDescent="0.25">
      <c r="A51" s="23"/>
      <c r="B51" s="23" t="s">
        <v>73</v>
      </c>
      <c r="C51" s="24">
        <v>30799</v>
      </c>
    </row>
    <row r="52" spans="1:3" x14ac:dyDescent="0.25">
      <c r="A52" s="23"/>
      <c r="B52" s="23"/>
      <c r="C52" s="24"/>
    </row>
    <row r="53" spans="1:3" x14ac:dyDescent="0.25">
      <c r="A53" s="23"/>
      <c r="B53" s="23" t="s">
        <v>74</v>
      </c>
      <c r="C53" s="24">
        <f>SUM(C51*0.03015092572)</f>
        <v>928.61836125027992</v>
      </c>
    </row>
    <row r="54" spans="1:3" x14ac:dyDescent="0.25">
      <c r="A54" s="23"/>
      <c r="B54" s="23" t="s">
        <v>75</v>
      </c>
      <c r="C54" s="24">
        <f>SUM(C51*0.0231086377)</f>
        <v>711.72293252229997</v>
      </c>
    </row>
    <row r="55" spans="1:3" x14ac:dyDescent="0.25">
      <c r="A55" s="23"/>
      <c r="B55" s="23" t="s">
        <v>76</v>
      </c>
      <c r="C55" s="24">
        <f>SUM(C51*0.01905518334)</f>
        <v>586.88059168866005</v>
      </c>
    </row>
    <row r="56" spans="1:3" x14ac:dyDescent="0.25">
      <c r="A56" s="23"/>
      <c r="B56" s="23"/>
      <c r="C56" s="24"/>
    </row>
    <row r="57" spans="1:3" x14ac:dyDescent="0.25">
      <c r="A57" s="58" t="s">
        <v>77</v>
      </c>
      <c r="B57" s="59"/>
      <c r="C57" s="24">
        <v>32825</v>
      </c>
    </row>
    <row r="58" spans="1:3" x14ac:dyDescent="0.25">
      <c r="A58" s="25"/>
      <c r="B58" s="26"/>
      <c r="C58" s="55"/>
    </row>
    <row r="60" spans="1:3" x14ac:dyDescent="0.25">
      <c r="C60" s="2" t="s">
        <v>78</v>
      </c>
    </row>
  </sheetData>
  <mergeCells count="2">
    <mergeCell ref="A6:B6"/>
    <mergeCell ref="A57:B57"/>
  </mergeCells>
  <pageMargins left="0.25" right="0.25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93113-0F4C-40E3-B248-E43E6A0940B2}">
  <sheetPr>
    <pageSetUpPr fitToPage="1"/>
  </sheetPr>
  <dimension ref="A1:J35"/>
  <sheetViews>
    <sheetView workbookViewId="0">
      <selection activeCell="H7" sqref="H7"/>
    </sheetView>
  </sheetViews>
  <sheetFormatPr defaultRowHeight="15" x14ac:dyDescent="0.25"/>
  <cols>
    <col min="1" max="1" width="23.85546875" customWidth="1"/>
    <col min="2" max="2" width="24.28515625" customWidth="1"/>
    <col min="3" max="3" width="37.42578125" style="2" customWidth="1"/>
    <col min="4" max="7" width="12.42578125" style="2" customWidth="1"/>
    <col min="257" max="257" width="23.85546875" customWidth="1"/>
    <col min="258" max="258" width="24.28515625" customWidth="1"/>
    <col min="259" max="259" width="37.42578125" customWidth="1"/>
    <col min="260" max="263" width="12.42578125" customWidth="1"/>
    <col min="513" max="513" width="23.85546875" customWidth="1"/>
    <col min="514" max="514" width="24.28515625" customWidth="1"/>
    <col min="515" max="515" width="37.42578125" customWidth="1"/>
    <col min="516" max="519" width="12.42578125" customWidth="1"/>
    <col min="769" max="769" width="23.85546875" customWidth="1"/>
    <col min="770" max="770" width="24.28515625" customWidth="1"/>
    <col min="771" max="771" width="37.42578125" customWidth="1"/>
    <col min="772" max="775" width="12.42578125" customWidth="1"/>
    <col min="1025" max="1025" width="23.85546875" customWidth="1"/>
    <col min="1026" max="1026" width="24.28515625" customWidth="1"/>
    <col min="1027" max="1027" width="37.42578125" customWidth="1"/>
    <col min="1028" max="1031" width="12.42578125" customWidth="1"/>
    <col min="1281" max="1281" width="23.85546875" customWidth="1"/>
    <col min="1282" max="1282" width="24.28515625" customWidth="1"/>
    <col min="1283" max="1283" width="37.42578125" customWidth="1"/>
    <col min="1284" max="1287" width="12.42578125" customWidth="1"/>
    <col min="1537" max="1537" width="23.85546875" customWidth="1"/>
    <col min="1538" max="1538" width="24.28515625" customWidth="1"/>
    <col min="1539" max="1539" width="37.42578125" customWidth="1"/>
    <col min="1540" max="1543" width="12.42578125" customWidth="1"/>
    <col min="1793" max="1793" width="23.85546875" customWidth="1"/>
    <col min="1794" max="1794" width="24.28515625" customWidth="1"/>
    <col min="1795" max="1795" width="37.42578125" customWidth="1"/>
    <col min="1796" max="1799" width="12.42578125" customWidth="1"/>
    <col min="2049" max="2049" width="23.85546875" customWidth="1"/>
    <col min="2050" max="2050" width="24.28515625" customWidth="1"/>
    <col min="2051" max="2051" width="37.42578125" customWidth="1"/>
    <col min="2052" max="2055" width="12.42578125" customWidth="1"/>
    <col min="2305" max="2305" width="23.85546875" customWidth="1"/>
    <col min="2306" max="2306" width="24.28515625" customWidth="1"/>
    <col min="2307" max="2307" width="37.42578125" customWidth="1"/>
    <col min="2308" max="2311" width="12.42578125" customWidth="1"/>
    <col min="2561" max="2561" width="23.85546875" customWidth="1"/>
    <col min="2562" max="2562" width="24.28515625" customWidth="1"/>
    <col min="2563" max="2563" width="37.42578125" customWidth="1"/>
    <col min="2564" max="2567" width="12.42578125" customWidth="1"/>
    <col min="2817" max="2817" width="23.85546875" customWidth="1"/>
    <col min="2818" max="2818" width="24.28515625" customWidth="1"/>
    <col min="2819" max="2819" width="37.42578125" customWidth="1"/>
    <col min="2820" max="2823" width="12.42578125" customWidth="1"/>
    <col min="3073" max="3073" width="23.85546875" customWidth="1"/>
    <col min="3074" max="3074" width="24.28515625" customWidth="1"/>
    <col min="3075" max="3075" width="37.42578125" customWidth="1"/>
    <col min="3076" max="3079" width="12.42578125" customWidth="1"/>
    <col min="3329" max="3329" width="23.85546875" customWidth="1"/>
    <col min="3330" max="3330" width="24.28515625" customWidth="1"/>
    <col min="3331" max="3331" width="37.42578125" customWidth="1"/>
    <col min="3332" max="3335" width="12.42578125" customWidth="1"/>
    <col min="3585" max="3585" width="23.85546875" customWidth="1"/>
    <col min="3586" max="3586" width="24.28515625" customWidth="1"/>
    <col min="3587" max="3587" width="37.42578125" customWidth="1"/>
    <col min="3588" max="3591" width="12.42578125" customWidth="1"/>
    <col min="3841" max="3841" width="23.85546875" customWidth="1"/>
    <col min="3842" max="3842" width="24.28515625" customWidth="1"/>
    <col min="3843" max="3843" width="37.42578125" customWidth="1"/>
    <col min="3844" max="3847" width="12.42578125" customWidth="1"/>
    <col min="4097" max="4097" width="23.85546875" customWidth="1"/>
    <col min="4098" max="4098" width="24.28515625" customWidth="1"/>
    <col min="4099" max="4099" width="37.42578125" customWidth="1"/>
    <col min="4100" max="4103" width="12.42578125" customWidth="1"/>
    <col min="4353" max="4353" width="23.85546875" customWidth="1"/>
    <col min="4354" max="4354" width="24.28515625" customWidth="1"/>
    <col min="4355" max="4355" width="37.42578125" customWidth="1"/>
    <col min="4356" max="4359" width="12.42578125" customWidth="1"/>
    <col min="4609" max="4609" width="23.85546875" customWidth="1"/>
    <col min="4610" max="4610" width="24.28515625" customWidth="1"/>
    <col min="4611" max="4611" width="37.42578125" customWidth="1"/>
    <col min="4612" max="4615" width="12.42578125" customWidth="1"/>
    <col min="4865" max="4865" width="23.85546875" customWidth="1"/>
    <col min="4866" max="4866" width="24.28515625" customWidth="1"/>
    <col min="4867" max="4867" width="37.42578125" customWidth="1"/>
    <col min="4868" max="4871" width="12.42578125" customWidth="1"/>
    <col min="5121" max="5121" width="23.85546875" customWidth="1"/>
    <col min="5122" max="5122" width="24.28515625" customWidth="1"/>
    <col min="5123" max="5123" width="37.42578125" customWidth="1"/>
    <col min="5124" max="5127" width="12.42578125" customWidth="1"/>
    <col min="5377" max="5377" width="23.85546875" customWidth="1"/>
    <col min="5378" max="5378" width="24.28515625" customWidth="1"/>
    <col min="5379" max="5379" width="37.42578125" customWidth="1"/>
    <col min="5380" max="5383" width="12.42578125" customWidth="1"/>
    <col min="5633" max="5633" width="23.85546875" customWidth="1"/>
    <col min="5634" max="5634" width="24.28515625" customWidth="1"/>
    <col min="5635" max="5635" width="37.42578125" customWidth="1"/>
    <col min="5636" max="5639" width="12.42578125" customWidth="1"/>
    <col min="5889" max="5889" width="23.85546875" customWidth="1"/>
    <col min="5890" max="5890" width="24.28515625" customWidth="1"/>
    <col min="5891" max="5891" width="37.42578125" customWidth="1"/>
    <col min="5892" max="5895" width="12.42578125" customWidth="1"/>
    <col min="6145" max="6145" width="23.85546875" customWidth="1"/>
    <col min="6146" max="6146" width="24.28515625" customWidth="1"/>
    <col min="6147" max="6147" width="37.42578125" customWidth="1"/>
    <col min="6148" max="6151" width="12.42578125" customWidth="1"/>
    <col min="6401" max="6401" width="23.85546875" customWidth="1"/>
    <col min="6402" max="6402" width="24.28515625" customWidth="1"/>
    <col min="6403" max="6403" width="37.42578125" customWidth="1"/>
    <col min="6404" max="6407" width="12.42578125" customWidth="1"/>
    <col min="6657" max="6657" width="23.85546875" customWidth="1"/>
    <col min="6658" max="6658" width="24.28515625" customWidth="1"/>
    <col min="6659" max="6659" width="37.42578125" customWidth="1"/>
    <col min="6660" max="6663" width="12.42578125" customWidth="1"/>
    <col min="6913" max="6913" width="23.85546875" customWidth="1"/>
    <col min="6914" max="6914" width="24.28515625" customWidth="1"/>
    <col min="6915" max="6915" width="37.42578125" customWidth="1"/>
    <col min="6916" max="6919" width="12.42578125" customWidth="1"/>
    <col min="7169" max="7169" width="23.85546875" customWidth="1"/>
    <col min="7170" max="7170" width="24.28515625" customWidth="1"/>
    <col min="7171" max="7171" width="37.42578125" customWidth="1"/>
    <col min="7172" max="7175" width="12.42578125" customWidth="1"/>
    <col min="7425" max="7425" width="23.85546875" customWidth="1"/>
    <col min="7426" max="7426" width="24.28515625" customWidth="1"/>
    <col min="7427" max="7427" width="37.42578125" customWidth="1"/>
    <col min="7428" max="7431" width="12.42578125" customWidth="1"/>
    <col min="7681" max="7681" width="23.85546875" customWidth="1"/>
    <col min="7682" max="7682" width="24.28515625" customWidth="1"/>
    <col min="7683" max="7683" width="37.42578125" customWidth="1"/>
    <col min="7684" max="7687" width="12.42578125" customWidth="1"/>
    <col min="7937" max="7937" width="23.85546875" customWidth="1"/>
    <col min="7938" max="7938" width="24.28515625" customWidth="1"/>
    <col min="7939" max="7939" width="37.42578125" customWidth="1"/>
    <col min="7940" max="7943" width="12.42578125" customWidth="1"/>
    <col min="8193" max="8193" width="23.85546875" customWidth="1"/>
    <col min="8194" max="8194" width="24.28515625" customWidth="1"/>
    <col min="8195" max="8195" width="37.42578125" customWidth="1"/>
    <col min="8196" max="8199" width="12.42578125" customWidth="1"/>
    <col min="8449" max="8449" width="23.85546875" customWidth="1"/>
    <col min="8450" max="8450" width="24.28515625" customWidth="1"/>
    <col min="8451" max="8451" width="37.42578125" customWidth="1"/>
    <col min="8452" max="8455" width="12.42578125" customWidth="1"/>
    <col min="8705" max="8705" width="23.85546875" customWidth="1"/>
    <col min="8706" max="8706" width="24.28515625" customWidth="1"/>
    <col min="8707" max="8707" width="37.42578125" customWidth="1"/>
    <col min="8708" max="8711" width="12.42578125" customWidth="1"/>
    <col min="8961" max="8961" width="23.85546875" customWidth="1"/>
    <col min="8962" max="8962" width="24.28515625" customWidth="1"/>
    <col min="8963" max="8963" width="37.42578125" customWidth="1"/>
    <col min="8964" max="8967" width="12.42578125" customWidth="1"/>
    <col min="9217" max="9217" width="23.85546875" customWidth="1"/>
    <col min="9218" max="9218" width="24.28515625" customWidth="1"/>
    <col min="9219" max="9219" width="37.42578125" customWidth="1"/>
    <col min="9220" max="9223" width="12.42578125" customWidth="1"/>
    <col min="9473" max="9473" width="23.85546875" customWidth="1"/>
    <col min="9474" max="9474" width="24.28515625" customWidth="1"/>
    <col min="9475" max="9475" width="37.42578125" customWidth="1"/>
    <col min="9476" max="9479" width="12.42578125" customWidth="1"/>
    <col min="9729" max="9729" width="23.85546875" customWidth="1"/>
    <col min="9730" max="9730" width="24.28515625" customWidth="1"/>
    <col min="9731" max="9731" width="37.42578125" customWidth="1"/>
    <col min="9732" max="9735" width="12.42578125" customWidth="1"/>
    <col min="9985" max="9985" width="23.85546875" customWidth="1"/>
    <col min="9986" max="9986" width="24.28515625" customWidth="1"/>
    <col min="9987" max="9987" width="37.42578125" customWidth="1"/>
    <col min="9988" max="9991" width="12.42578125" customWidth="1"/>
    <col min="10241" max="10241" width="23.85546875" customWidth="1"/>
    <col min="10242" max="10242" width="24.28515625" customWidth="1"/>
    <col min="10243" max="10243" width="37.42578125" customWidth="1"/>
    <col min="10244" max="10247" width="12.42578125" customWidth="1"/>
    <col min="10497" max="10497" width="23.85546875" customWidth="1"/>
    <col min="10498" max="10498" width="24.28515625" customWidth="1"/>
    <col min="10499" max="10499" width="37.42578125" customWidth="1"/>
    <col min="10500" max="10503" width="12.42578125" customWidth="1"/>
    <col min="10753" max="10753" width="23.85546875" customWidth="1"/>
    <col min="10754" max="10754" width="24.28515625" customWidth="1"/>
    <col min="10755" max="10755" width="37.42578125" customWidth="1"/>
    <col min="10756" max="10759" width="12.42578125" customWidth="1"/>
    <col min="11009" max="11009" width="23.85546875" customWidth="1"/>
    <col min="11010" max="11010" width="24.28515625" customWidth="1"/>
    <col min="11011" max="11011" width="37.42578125" customWidth="1"/>
    <col min="11012" max="11015" width="12.42578125" customWidth="1"/>
    <col min="11265" max="11265" width="23.85546875" customWidth="1"/>
    <col min="11266" max="11266" width="24.28515625" customWidth="1"/>
    <col min="11267" max="11267" width="37.42578125" customWidth="1"/>
    <col min="11268" max="11271" width="12.42578125" customWidth="1"/>
    <col min="11521" max="11521" width="23.85546875" customWidth="1"/>
    <col min="11522" max="11522" width="24.28515625" customWidth="1"/>
    <col min="11523" max="11523" width="37.42578125" customWidth="1"/>
    <col min="11524" max="11527" width="12.42578125" customWidth="1"/>
    <col min="11777" max="11777" width="23.85546875" customWidth="1"/>
    <col min="11778" max="11778" width="24.28515625" customWidth="1"/>
    <col min="11779" max="11779" width="37.42578125" customWidth="1"/>
    <col min="11780" max="11783" width="12.42578125" customWidth="1"/>
    <col min="12033" max="12033" width="23.85546875" customWidth="1"/>
    <col min="12034" max="12034" width="24.28515625" customWidth="1"/>
    <col min="12035" max="12035" width="37.42578125" customWidth="1"/>
    <col min="12036" max="12039" width="12.42578125" customWidth="1"/>
    <col min="12289" max="12289" width="23.85546875" customWidth="1"/>
    <col min="12290" max="12290" width="24.28515625" customWidth="1"/>
    <col min="12291" max="12291" width="37.42578125" customWidth="1"/>
    <col min="12292" max="12295" width="12.42578125" customWidth="1"/>
    <col min="12545" max="12545" width="23.85546875" customWidth="1"/>
    <col min="12546" max="12546" width="24.28515625" customWidth="1"/>
    <col min="12547" max="12547" width="37.42578125" customWidth="1"/>
    <col min="12548" max="12551" width="12.42578125" customWidth="1"/>
    <col min="12801" max="12801" width="23.85546875" customWidth="1"/>
    <col min="12802" max="12802" width="24.28515625" customWidth="1"/>
    <col min="12803" max="12803" width="37.42578125" customWidth="1"/>
    <col min="12804" max="12807" width="12.42578125" customWidth="1"/>
    <col min="13057" max="13057" width="23.85546875" customWidth="1"/>
    <col min="13058" max="13058" width="24.28515625" customWidth="1"/>
    <col min="13059" max="13059" width="37.42578125" customWidth="1"/>
    <col min="13060" max="13063" width="12.42578125" customWidth="1"/>
    <col min="13313" max="13313" width="23.85546875" customWidth="1"/>
    <col min="13314" max="13314" width="24.28515625" customWidth="1"/>
    <col min="13315" max="13315" width="37.42578125" customWidth="1"/>
    <col min="13316" max="13319" width="12.42578125" customWidth="1"/>
    <col min="13569" max="13569" width="23.85546875" customWidth="1"/>
    <col min="13570" max="13570" width="24.28515625" customWidth="1"/>
    <col min="13571" max="13571" width="37.42578125" customWidth="1"/>
    <col min="13572" max="13575" width="12.42578125" customWidth="1"/>
    <col min="13825" max="13825" width="23.85546875" customWidth="1"/>
    <col min="13826" max="13826" width="24.28515625" customWidth="1"/>
    <col min="13827" max="13827" width="37.42578125" customWidth="1"/>
    <col min="13828" max="13831" width="12.42578125" customWidth="1"/>
    <col min="14081" max="14081" width="23.85546875" customWidth="1"/>
    <col min="14082" max="14082" width="24.28515625" customWidth="1"/>
    <col min="14083" max="14083" width="37.42578125" customWidth="1"/>
    <col min="14084" max="14087" width="12.42578125" customWidth="1"/>
    <col min="14337" max="14337" width="23.85546875" customWidth="1"/>
    <col min="14338" max="14338" width="24.28515625" customWidth="1"/>
    <col min="14339" max="14339" width="37.42578125" customWidth="1"/>
    <col min="14340" max="14343" width="12.42578125" customWidth="1"/>
    <col min="14593" max="14593" width="23.85546875" customWidth="1"/>
    <col min="14594" max="14594" width="24.28515625" customWidth="1"/>
    <col min="14595" max="14595" width="37.42578125" customWidth="1"/>
    <col min="14596" max="14599" width="12.42578125" customWidth="1"/>
    <col min="14849" max="14849" width="23.85546875" customWidth="1"/>
    <col min="14850" max="14850" width="24.28515625" customWidth="1"/>
    <col min="14851" max="14851" width="37.42578125" customWidth="1"/>
    <col min="14852" max="14855" width="12.42578125" customWidth="1"/>
    <col min="15105" max="15105" width="23.85546875" customWidth="1"/>
    <col min="15106" max="15106" width="24.28515625" customWidth="1"/>
    <col min="15107" max="15107" width="37.42578125" customWidth="1"/>
    <col min="15108" max="15111" width="12.42578125" customWidth="1"/>
    <col min="15361" max="15361" width="23.85546875" customWidth="1"/>
    <col min="15362" max="15362" width="24.28515625" customWidth="1"/>
    <col min="15363" max="15363" width="37.42578125" customWidth="1"/>
    <col min="15364" max="15367" width="12.42578125" customWidth="1"/>
    <col min="15617" max="15617" width="23.85546875" customWidth="1"/>
    <col min="15618" max="15618" width="24.28515625" customWidth="1"/>
    <col min="15619" max="15619" width="37.42578125" customWidth="1"/>
    <col min="15620" max="15623" width="12.42578125" customWidth="1"/>
    <col min="15873" max="15873" width="23.85546875" customWidth="1"/>
    <col min="15874" max="15874" width="24.28515625" customWidth="1"/>
    <col min="15875" max="15875" width="37.42578125" customWidth="1"/>
    <col min="15876" max="15879" width="12.42578125" customWidth="1"/>
    <col min="16129" max="16129" width="23.85546875" customWidth="1"/>
    <col min="16130" max="16130" width="24.28515625" customWidth="1"/>
    <col min="16131" max="16131" width="37.42578125" customWidth="1"/>
    <col min="16132" max="16135" width="12.42578125" customWidth="1"/>
  </cols>
  <sheetData>
    <row r="1" spans="1:7" ht="15.75" x14ac:dyDescent="0.25">
      <c r="A1" s="1" t="s">
        <v>0</v>
      </c>
      <c r="C1" s="27"/>
    </row>
    <row r="2" spans="1:7" ht="15.75" x14ac:dyDescent="0.25">
      <c r="A2" s="3" t="s">
        <v>111</v>
      </c>
      <c r="B2" s="4" t="s">
        <v>1</v>
      </c>
      <c r="C2" s="5" t="s">
        <v>137</v>
      </c>
      <c r="D2" s="28"/>
      <c r="E2" s="28"/>
      <c r="F2" s="28"/>
      <c r="G2" s="28"/>
    </row>
    <row r="3" spans="1:7" ht="15.75" x14ac:dyDescent="0.25">
      <c r="A3" s="6"/>
      <c r="B3" s="4" t="s">
        <v>2</v>
      </c>
      <c r="C3" s="7" t="s">
        <v>112</v>
      </c>
      <c r="D3" s="29"/>
      <c r="E3" s="29"/>
      <c r="F3" s="29"/>
      <c r="G3" s="29"/>
    </row>
    <row r="4" spans="1:7" ht="15.75" x14ac:dyDescent="0.25">
      <c r="B4" s="8" t="s">
        <v>3</v>
      </c>
      <c r="C4" s="9" t="s">
        <v>113</v>
      </c>
      <c r="D4" s="29"/>
      <c r="E4" s="29"/>
      <c r="F4" s="29"/>
      <c r="G4" s="29"/>
    </row>
    <row r="5" spans="1:7" ht="15.75" x14ac:dyDescent="0.25">
      <c r="B5" s="8" t="s">
        <v>4</v>
      </c>
      <c r="C5" s="9" t="s">
        <v>138</v>
      </c>
      <c r="D5" s="30"/>
      <c r="E5" s="30"/>
      <c r="F5" s="30"/>
      <c r="G5" s="30"/>
    </row>
    <row r="6" spans="1:7" ht="25.5" x14ac:dyDescent="0.25">
      <c r="A6" s="11" t="s">
        <v>79</v>
      </c>
      <c r="B6" s="31" t="s">
        <v>78</v>
      </c>
      <c r="C6" s="32" t="s">
        <v>80</v>
      </c>
      <c r="D6" s="32" t="s">
        <v>81</v>
      </c>
      <c r="E6" s="32" t="s">
        <v>74</v>
      </c>
      <c r="F6" s="32" t="s">
        <v>75</v>
      </c>
      <c r="G6" s="32" t="s">
        <v>76</v>
      </c>
    </row>
    <row r="7" spans="1:7" x14ac:dyDescent="0.25">
      <c r="A7" s="13" t="s">
        <v>19</v>
      </c>
      <c r="B7" s="14" t="s">
        <v>82</v>
      </c>
      <c r="C7" s="15" t="s">
        <v>134</v>
      </c>
      <c r="D7" s="33">
        <v>0</v>
      </c>
      <c r="E7" s="33">
        <f>SUM(D7*0.03015092572)</f>
        <v>0</v>
      </c>
      <c r="F7" s="33">
        <f>SUM(D7*0.02321086377)</f>
        <v>0</v>
      </c>
      <c r="G7" s="33">
        <f>SUM(D7*0.01905518334)</f>
        <v>0</v>
      </c>
    </row>
    <row r="8" spans="1:7" x14ac:dyDescent="0.25">
      <c r="A8" s="11" t="s">
        <v>83</v>
      </c>
      <c r="B8" s="17"/>
      <c r="C8" s="18"/>
      <c r="D8" s="34"/>
      <c r="E8" s="34"/>
      <c r="F8" s="34"/>
      <c r="G8" s="34"/>
    </row>
    <row r="9" spans="1:7" ht="23.25" x14ac:dyDescent="0.25">
      <c r="A9" s="13" t="s">
        <v>83</v>
      </c>
      <c r="B9" s="14" t="s">
        <v>84</v>
      </c>
      <c r="C9" s="15" t="s">
        <v>135</v>
      </c>
      <c r="D9" s="33">
        <v>7160</v>
      </c>
      <c r="E9" s="33">
        <f t="shared" ref="E9:E10" si="0">SUM(D9*0.03015092572)</f>
        <v>215.88062815519999</v>
      </c>
      <c r="F9" s="33">
        <f t="shared" ref="F9:F10" si="1">SUM(D9*0.02321086377)</f>
        <v>166.18978459319999</v>
      </c>
      <c r="G9" s="33">
        <f t="shared" ref="G9:G10" si="2">SUM(D9*0.01905518334)</f>
        <v>136.43511271439999</v>
      </c>
    </row>
    <row r="10" spans="1:7" x14ac:dyDescent="0.25">
      <c r="A10" s="21" t="s">
        <v>85</v>
      </c>
      <c r="B10" s="14" t="s">
        <v>86</v>
      </c>
      <c r="C10" s="15" t="s">
        <v>116</v>
      </c>
      <c r="D10" s="33">
        <v>0</v>
      </c>
      <c r="E10" s="33">
        <f t="shared" si="0"/>
        <v>0</v>
      </c>
      <c r="F10" s="33">
        <f t="shared" si="1"/>
        <v>0</v>
      </c>
      <c r="G10" s="33">
        <f t="shared" si="2"/>
        <v>0</v>
      </c>
    </row>
    <row r="11" spans="1:7" x14ac:dyDescent="0.25">
      <c r="A11" s="11" t="s">
        <v>18</v>
      </c>
      <c r="B11" s="17"/>
      <c r="C11" s="18"/>
      <c r="D11" s="34"/>
      <c r="E11" s="34"/>
      <c r="F11" s="34"/>
      <c r="G11" s="34"/>
    </row>
    <row r="12" spans="1:7" x14ac:dyDescent="0.25">
      <c r="A12" s="13" t="s">
        <v>21</v>
      </c>
      <c r="B12" s="14" t="s">
        <v>87</v>
      </c>
      <c r="C12" s="15" t="s">
        <v>116</v>
      </c>
      <c r="D12" s="33">
        <v>0</v>
      </c>
      <c r="E12" s="33">
        <f>SUM(D12*0.03015092572)</f>
        <v>0</v>
      </c>
      <c r="F12" s="33">
        <f>SUM(D12*0.02321086377)</f>
        <v>0</v>
      </c>
      <c r="G12" s="33">
        <f>SUM(D12*0.01905518334)</f>
        <v>0</v>
      </c>
    </row>
    <row r="13" spans="1:7" x14ac:dyDescent="0.25">
      <c r="A13" s="11" t="s">
        <v>32</v>
      </c>
      <c r="B13" s="11"/>
      <c r="C13" s="20"/>
      <c r="D13" s="35"/>
      <c r="E13" s="35"/>
      <c r="F13" s="35"/>
      <c r="G13" s="35"/>
    </row>
    <row r="14" spans="1:7" x14ac:dyDescent="0.25">
      <c r="A14" s="13" t="s">
        <v>35</v>
      </c>
      <c r="B14" s="14" t="s">
        <v>88</v>
      </c>
      <c r="C14" s="15" t="s">
        <v>116</v>
      </c>
      <c r="D14" s="33">
        <v>0</v>
      </c>
      <c r="E14" s="33">
        <f t="shared" ref="E14:E17" si="3">SUM(D14*0.03015092572)</f>
        <v>0</v>
      </c>
      <c r="F14" s="33">
        <f t="shared" ref="F14:F17" si="4">SUM(D14*0.02321086377)</f>
        <v>0</v>
      </c>
      <c r="G14" s="33">
        <f t="shared" ref="G14:G17" si="5">SUM(D14*0.01905518334)</f>
        <v>0</v>
      </c>
    </row>
    <row r="15" spans="1:7" x14ac:dyDescent="0.25">
      <c r="A15" s="13" t="s">
        <v>89</v>
      </c>
      <c r="B15" s="14" t="s">
        <v>90</v>
      </c>
      <c r="C15" s="15" t="s">
        <v>116</v>
      </c>
      <c r="D15" s="33">
        <v>0</v>
      </c>
      <c r="E15" s="33">
        <f t="shared" si="3"/>
        <v>0</v>
      </c>
      <c r="F15" s="33">
        <f t="shared" si="4"/>
        <v>0</v>
      </c>
      <c r="G15" s="33">
        <f t="shared" si="5"/>
        <v>0</v>
      </c>
    </row>
    <row r="16" spans="1:7" x14ac:dyDescent="0.25">
      <c r="A16" s="13" t="s">
        <v>91</v>
      </c>
      <c r="B16" s="14" t="s">
        <v>92</v>
      </c>
      <c r="C16" s="15" t="s">
        <v>139</v>
      </c>
      <c r="D16" s="33">
        <v>699</v>
      </c>
      <c r="E16" s="33">
        <f t="shared" si="3"/>
        <v>21.075497078279998</v>
      </c>
      <c r="F16" s="33">
        <f t="shared" si="4"/>
        <v>16.224393775229998</v>
      </c>
      <c r="G16" s="33">
        <f t="shared" si="5"/>
        <v>13.31957315466</v>
      </c>
    </row>
    <row r="17" spans="1:10" x14ac:dyDescent="0.25">
      <c r="A17" s="13" t="s">
        <v>93</v>
      </c>
      <c r="B17" s="14" t="s">
        <v>94</v>
      </c>
      <c r="C17" s="15" t="s">
        <v>140</v>
      </c>
      <c r="D17" s="33">
        <v>399</v>
      </c>
      <c r="E17" s="33">
        <f t="shared" si="3"/>
        <v>12.03021936228</v>
      </c>
      <c r="F17" s="33">
        <f t="shared" si="4"/>
        <v>9.2611346442299993</v>
      </c>
      <c r="G17" s="33">
        <f t="shared" si="5"/>
        <v>7.6030181526599998</v>
      </c>
      <c r="J17" t="s">
        <v>78</v>
      </c>
    </row>
    <row r="18" spans="1:10" x14ac:dyDescent="0.25">
      <c r="A18" s="11" t="s">
        <v>39</v>
      </c>
      <c r="B18" s="11"/>
      <c r="C18" s="20"/>
      <c r="D18" s="35"/>
      <c r="E18" s="35"/>
      <c r="F18" s="35"/>
      <c r="G18" s="35"/>
    </row>
    <row r="19" spans="1:10" x14ac:dyDescent="0.25">
      <c r="A19" s="13" t="s">
        <v>40</v>
      </c>
      <c r="B19" s="14" t="s">
        <v>95</v>
      </c>
      <c r="C19" s="15" t="s">
        <v>134</v>
      </c>
      <c r="D19" s="33">
        <v>0</v>
      </c>
      <c r="E19" s="33">
        <f t="shared" ref="E19:E20" si="6">SUM(D19*0.03015092572)</f>
        <v>0</v>
      </c>
      <c r="F19" s="33">
        <f t="shared" ref="F19:F20" si="7">SUM(D19*0.02321086377)</f>
        <v>0</v>
      </c>
      <c r="G19" s="33">
        <f t="shared" ref="G19:G20" si="8">SUM(D19*0.01905518334)</f>
        <v>0</v>
      </c>
    </row>
    <row r="20" spans="1:10" x14ac:dyDescent="0.25">
      <c r="A20" s="13" t="s">
        <v>96</v>
      </c>
      <c r="B20" s="14" t="s">
        <v>97</v>
      </c>
      <c r="C20" s="15" t="s">
        <v>136</v>
      </c>
      <c r="D20" s="33">
        <v>200</v>
      </c>
      <c r="E20" s="33">
        <f t="shared" si="6"/>
        <v>6.0301851439999998</v>
      </c>
      <c r="F20" s="33">
        <f t="shared" si="7"/>
        <v>4.6421727539999997</v>
      </c>
      <c r="G20" s="33">
        <f t="shared" si="8"/>
        <v>3.8110366679999998</v>
      </c>
    </row>
    <row r="21" spans="1:10" x14ac:dyDescent="0.25">
      <c r="A21" s="11" t="s">
        <v>42</v>
      </c>
      <c r="B21" s="11"/>
      <c r="C21" s="20"/>
      <c r="D21" s="35"/>
      <c r="E21" s="35"/>
      <c r="F21" s="35"/>
      <c r="G21" s="35"/>
    </row>
    <row r="22" spans="1:10" x14ac:dyDescent="0.25">
      <c r="A22" s="13" t="s">
        <v>45</v>
      </c>
      <c r="B22" s="14" t="s">
        <v>98</v>
      </c>
      <c r="C22" s="15" t="s">
        <v>116</v>
      </c>
      <c r="D22" s="33">
        <v>0</v>
      </c>
      <c r="E22" s="33">
        <f>SUM(D22*0.03015092572)</f>
        <v>0</v>
      </c>
      <c r="F22" s="33">
        <f>SUM(D22*0.02321086377)</f>
        <v>0</v>
      </c>
      <c r="G22" s="33">
        <f>SUM(D22*0.01905518334)</f>
        <v>0</v>
      </c>
    </row>
    <row r="23" spans="1:10" x14ac:dyDescent="0.25">
      <c r="A23" s="11" t="s">
        <v>49</v>
      </c>
      <c r="B23" s="11"/>
      <c r="C23" s="20"/>
      <c r="D23" s="35"/>
      <c r="E23" s="35"/>
      <c r="F23" s="35"/>
      <c r="G23" s="35"/>
    </row>
    <row r="24" spans="1:10" x14ac:dyDescent="0.25">
      <c r="A24" s="13" t="s">
        <v>49</v>
      </c>
      <c r="B24" s="14" t="s">
        <v>99</v>
      </c>
      <c r="C24" s="36" t="s">
        <v>141</v>
      </c>
      <c r="D24" s="33">
        <v>1785</v>
      </c>
      <c r="E24" s="33">
        <f>SUM(D24*0.03015092572)</f>
        <v>53.819402410199999</v>
      </c>
      <c r="F24" s="33">
        <f>SUM(D24*0.02321086377)</f>
        <v>41.43139182945</v>
      </c>
      <c r="G24" s="33">
        <f>SUM(D24*0.01905518334)</f>
        <v>34.013502261900001</v>
      </c>
      <c r="I24" t="s">
        <v>78</v>
      </c>
    </row>
    <row r="25" spans="1:10" x14ac:dyDescent="0.25">
      <c r="A25" s="11" t="s">
        <v>66</v>
      </c>
      <c r="B25" s="11"/>
      <c r="C25" s="20"/>
      <c r="D25" s="35"/>
      <c r="E25" s="35"/>
      <c r="F25" s="35"/>
      <c r="G25" s="35"/>
    </row>
    <row r="26" spans="1:10" ht="23.25" x14ac:dyDescent="0.25">
      <c r="A26" s="13" t="s">
        <v>100</v>
      </c>
      <c r="B26" s="13" t="s">
        <v>101</v>
      </c>
      <c r="C26" s="15" t="s">
        <v>142</v>
      </c>
      <c r="D26" s="33">
        <v>899</v>
      </c>
      <c r="E26" s="33">
        <f>SUM(D26*0.03015092572)</f>
        <v>27.105682222279999</v>
      </c>
      <c r="F26" s="33">
        <f>SUM(D26*0.02321086377)</f>
        <v>20.866566529229999</v>
      </c>
      <c r="G26" s="33">
        <f>SUM(D26*0.01905518334)</f>
        <v>17.130609822659999</v>
      </c>
    </row>
    <row r="27" spans="1:10" x14ac:dyDescent="0.25">
      <c r="A27" s="11" t="s">
        <v>102</v>
      </c>
      <c r="B27" s="11"/>
      <c r="C27" s="20"/>
      <c r="D27" s="35"/>
      <c r="E27" s="35"/>
      <c r="F27" s="35"/>
      <c r="G27" s="35"/>
      <c r="I27" t="s">
        <v>78</v>
      </c>
    </row>
    <row r="28" spans="1:10" x14ac:dyDescent="0.25">
      <c r="A28" s="13" t="s">
        <v>103</v>
      </c>
      <c r="B28" s="14" t="s">
        <v>104</v>
      </c>
      <c r="C28" s="15" t="s">
        <v>143</v>
      </c>
      <c r="D28" s="33">
        <v>690</v>
      </c>
      <c r="E28" s="33">
        <f>SUM(D28*0.03015092572)</f>
        <v>20.8041387468</v>
      </c>
      <c r="F28" s="33">
        <f>SUM(D28*0.02321086377)</f>
        <v>16.015496001300001</v>
      </c>
      <c r="G28" s="33">
        <f>SUM(D28*0.01905518334)</f>
        <v>13.148076504600001</v>
      </c>
    </row>
    <row r="29" spans="1:10" x14ac:dyDescent="0.25">
      <c r="A29" s="37" t="s">
        <v>105</v>
      </c>
      <c r="B29" s="38"/>
      <c r="C29" s="39"/>
      <c r="D29" s="40"/>
      <c r="E29" s="40"/>
      <c r="F29" s="40"/>
      <c r="G29" s="40"/>
    </row>
    <row r="30" spans="1:10" ht="23.25" x14ac:dyDescent="0.25">
      <c r="A30" s="41" t="s">
        <v>106</v>
      </c>
      <c r="B30" s="41" t="s">
        <v>107</v>
      </c>
      <c r="C30" s="42" t="s">
        <v>144</v>
      </c>
      <c r="D30" s="43"/>
      <c r="E30" s="43"/>
      <c r="F30" s="43"/>
      <c r="G30" s="43"/>
    </row>
    <row r="31" spans="1:10" x14ac:dyDescent="0.25">
      <c r="A31" s="44" t="s">
        <v>108</v>
      </c>
      <c r="B31" s="45"/>
      <c r="C31" s="18"/>
      <c r="D31" s="46"/>
      <c r="E31" s="55"/>
      <c r="F31" s="46"/>
      <c r="G31" s="46"/>
    </row>
    <row r="32" spans="1:10" ht="23.25" x14ac:dyDescent="0.25">
      <c r="A32" s="14" t="s">
        <v>109</v>
      </c>
      <c r="B32" s="14" t="s">
        <v>110</v>
      </c>
      <c r="C32" s="54">
        <v>0.04</v>
      </c>
      <c r="D32" s="47"/>
      <c r="F32" s="47"/>
      <c r="G32" s="47"/>
    </row>
    <row r="33" spans="1:7" ht="15.75" x14ac:dyDescent="0.25">
      <c r="A33" s="48"/>
      <c r="B33" s="48"/>
      <c r="C33" s="49"/>
      <c r="D33" s="50"/>
      <c r="E33" s="50"/>
      <c r="F33" s="50"/>
      <c r="G33" s="50"/>
    </row>
    <row r="34" spans="1:7" ht="15.75" x14ac:dyDescent="0.25">
      <c r="A34" s="48"/>
      <c r="B34" s="51"/>
      <c r="C34" s="52"/>
      <c r="D34" s="50"/>
      <c r="E34" s="50"/>
      <c r="F34" s="50"/>
      <c r="G34" s="50"/>
    </row>
    <row r="35" spans="1:7" x14ac:dyDescent="0.25">
      <c r="A35" s="53"/>
      <c r="B35" s="53"/>
      <c r="C35" s="27"/>
      <c r="D35" s="27"/>
      <c r="E35" s="27"/>
      <c r="F35" s="27"/>
      <c r="G35" s="27"/>
    </row>
  </sheetData>
  <pageMargins left="0.25" right="0.25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387559E88F34EB9A1751A391A8D72" ma:contentTypeVersion="2" ma:contentTypeDescription="Create a new document." ma:contentTypeScope="" ma:versionID="d3ad05c0399dc7e03ca9ff0faf373cca">
  <xsd:schema xmlns:xsd="http://www.w3.org/2001/XMLSchema" xmlns:xs="http://www.w3.org/2001/XMLSchema" xmlns:p="http://schemas.microsoft.com/office/2006/metadata/properties" xmlns:ns2="9c01eb0c-a7c7-4e49-8240-0253756a3a3c" targetNamespace="http://schemas.microsoft.com/office/2006/metadata/properties" ma:root="true" ma:fieldsID="3595096b2e6198cc9de275361dc079b5" ns2:_="">
    <xsd:import namespace="9c01eb0c-a7c7-4e49-8240-0253756a3a3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1eb0c-a7c7-4e49-8240-0253756a3a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0603E8-25BD-4435-A886-F26BCB459378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9c01eb0c-a7c7-4e49-8240-0253756a3a3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02F351-7D88-4855-8ADD-7CF40D15F5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7D463-01CF-4FE1-A543-6247F49CB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01eb0c-a7c7-4e49-8240-0253756a3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Sheet2</vt:lpstr>
      <vt:lpstr>Base!Print_Area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Womack</dc:creator>
  <cp:lastModifiedBy>Scott Womack</cp:lastModifiedBy>
  <cp:lastPrinted>2023-07-27T17:31:18Z</cp:lastPrinted>
  <dcterms:created xsi:type="dcterms:W3CDTF">2020-09-21T18:49:04Z</dcterms:created>
  <dcterms:modified xsi:type="dcterms:W3CDTF">2023-07-28T13:04:37Z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0x0101006D0387559E88F34EB9A1751A391A8D72</vt:lpwstr>
  </property>
</Properties>
</file>